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17"/>
  <c r="E17"/>
  <c r="O17"/>
  <c r="F17"/>
  <c r="P17"/>
  <c r="D17"/>
  <c r="Q17"/>
  <c r="Q32"/>
  <c r="Q1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R39" s="1"/>
  <c r="N12"/>
  <c r="E12"/>
  <c r="F12"/>
  <c r="P12"/>
  <c r="H12"/>
  <c r="D12"/>
  <c r="O12"/>
  <c r="G39"/>
  <c r="I31"/>
  <c r="S31" s="1"/>
  <c r="H37"/>
  <c r="I36" s="1"/>
  <c r="S36" s="1"/>
  <c r="H27"/>
  <c r="I26" s="1"/>
  <c r="S26" s="1"/>
  <c r="I2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<sst xmlns="http://schemas.openxmlformats.org/spreadsheetml/2006/main" count="118" uniqueCount="74">
  <si>
    <t>Česká kuželkářská
asociace</t>
  </si>
  <si>
    <t>Zápis o utkání</t>
  </si>
  <si>
    <t xml:space="preserve">Kuželna:  </t>
  </si>
  <si>
    <t>KK Jiskra Rýmařov</t>
  </si>
  <si>
    <t>Datum:  </t>
  </si>
  <si>
    <t>21.10.2023</t>
  </si>
  <si>
    <t>Domácí</t>
  </si>
  <si>
    <t xml:space="preserve">KK Jiskra Rýmařov </t>
  </si>
  <si>
    <t>Hosté</t>
  </si>
  <si>
    <t>KK Vyškov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</si>
  <si>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</si>
  <si>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</si>
  <si>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</si>
  <si>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</si>
  <si>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</si>
  <si>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</si>
  <si>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</si>
  <si>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</si>
  <si>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</si>
  <si>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</si>
  <si>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</si>
  <si>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</si>
  <si>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Matuška</t>
  </si>
  <si>
    <t>Ladislav</t>
  </si>
  <si>
    <t>Petr</t>
  </si>
  <si>
    <t>Stárek</t>
  </si>
  <si>
    <t>Večerka</t>
  </si>
  <si>
    <t>Charník</t>
  </si>
  <si>
    <t>Vejmola</t>
  </si>
  <si>
    <t>Tomáš</t>
  </si>
  <si>
    <t>Sochor</t>
  </si>
  <si>
    <t>Zaremba</t>
  </si>
  <si>
    <t>Antonín</t>
  </si>
  <si>
    <t>Pavel</t>
  </si>
  <si>
    <t>Chlachula</t>
  </si>
  <si>
    <t>Jan</t>
  </si>
  <si>
    <t>Tezzele</t>
  </si>
  <si>
    <t>Trávníček</t>
  </si>
  <si>
    <t>Jaroslav</t>
  </si>
  <si>
    <t>Jiří</t>
  </si>
  <si>
    <t>Celkový výkon družstva  </t>
  </si>
  <si>
    <t>Vedoucí družstva         Jméno:</t>
  </si>
  <si>
    <t>Ladislav Stárek</t>
  </si>
  <si>
    <t>Bodový zisk</t>
  </si>
  <si>
    <t>Jiří Trávníček</t>
  </si>
  <si>
    <t>Podpis:</t>
  </si>
  <si>
    <t>Rozhodčí</t>
  </si>
  <si>
    <t>Jméno:</t>
  </si>
  <si>
    <t>Jiří Polášek</t>
  </si>
  <si>
    <t>Číslo průkazu:</t>
  </si>
  <si>
    <t>II/0646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</si>
  <si>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</si>
  <si>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</si>
  <si>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</si>
  <si>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</si>
  <si>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</si>
  <si>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</si>
  <si>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</si>
  <si>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</si>
  <si>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</si>
  <si>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</si>
  <si>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</si>
  <si>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</si>
  <si>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</si>
  <si>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</si>
  <si>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</si>
  <si>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Sochor Jan</t>
  </si>
  <si>
    <t>Charník Petr</t>
  </si>
  <si>
    <t>Pevný Kryštof</t>
  </si>
  <si>
    <t>Trávníček Jiří</t>
  </si>
  <si>
    <t>Napomínání hráčů za nesportovní chování či vyloučení ze startu:</t>
  </si>
  <si>
    <t>Různé:</t>
  </si>
  <si>
    <t xml:space="preserve">Datum a podpis rozhodčího:  </t>
  </si>
  <si>
    <t>21.10.2023 Jiří Polášek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</si>
</sst>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8" workbookViewId="0">
      <selection activeCell="A65" sqref="A65:S6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36</v>
      </c>
      <c r="F8" s="12">
        <v>2</v>
      </c>
      <c r="G8" s="13">
        <f>IF(AND(ISBLANK(D8),ISBLANK(E8)),"",D8+E8)</f>
        <v>129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34</v>
      </c>
      <c r="P8" s="12">
        <v>1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39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97</v>
      </c>
      <c r="O9" s="18">
        <v>42</v>
      </c>
      <c r="P9" s="18">
        <v>1</v>
      </c>
      <c r="Q9" s="19">
        <f>IF(AND(ISBLANK(N9),ISBLANK(O9)),"",N9+O9)</f>
        <v>139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44</v>
      </c>
      <c r="F10" s="18">
        <v>1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26</v>
      </c>
      <c r="P10" s="18">
        <v>8</v>
      </c>
      <c r="Q10" s="19">
        <f>IF(AND(ISBLANK(N10),ISBLANK(O10)),"",N10+O10)</f>
        <v>120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34</v>
      </c>
      <c r="F11" s="23">
        <v>4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42</v>
      </c>
      <c r="P11" s="23">
        <v>2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153</v>
      </c>
      <c r="F12" s="28">
        <f>IF(ISNUMBER($G12),SUM(F8:F11),"")</f>
        <v>7</v>
      </c>
      <c r="G12" s="29">
        <f>IF(SUM($G8:$G11)+SUM($Q8:$Q11)&gt;0,SUM(G8:G11),"")</f>
        <v>542</v>
      </c>
      <c r="H12" s="27">
        <f>IF(ISNUMBER($G12),SUM(H8:H11),"")</f>
        <v>2.5</v>
      </c>
      <c r="I12" s="99"/>
      <c r="K12" s="96">
        <v>17247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144</v>
      </c>
      <c r="P12" s="28">
        <f>IF(ISNUMBER($G12),SUM(P8:P11),"")</f>
        <v>12</v>
      </c>
      <c r="Q12" s="29">
        <f>IF(SUM($G8:$G11)+SUM($Q8:$Q11)&gt;0,SUM(Q8:Q11),"")</f>
        <v>510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62</v>
      </c>
      <c r="F13" s="12">
        <v>0</v>
      </c>
      <c r="G13" s="13">
        <f>IF(AND(ISBLANK(D13),ISBLANK(E13)),"",D13+E13)</f>
        <v>157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99</v>
      </c>
      <c r="O13" s="12">
        <v>43</v>
      </c>
      <c r="P13" s="12">
        <v>2</v>
      </c>
      <c r="Q13" s="13">
        <f>IF(AND(ISBLANK(N13),ISBLANK(O13)),"",N13+O13)</f>
        <v>142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36</v>
      </c>
      <c r="F14" s="18">
        <v>2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117</v>
      </c>
      <c r="O14" s="18">
        <v>70</v>
      </c>
      <c r="P14" s="18">
        <v>0</v>
      </c>
      <c r="Q14" s="19">
        <f>IF(AND(ISBLANK(N14),ISBLANK(O14)),"",N14+O14)</f>
        <v>187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105</v>
      </c>
      <c r="E15" s="18">
        <v>35</v>
      </c>
      <c r="F15" s="18">
        <v>0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24</v>
      </c>
      <c r="L15" s="93"/>
      <c r="M15" s="16">
        <v>3</v>
      </c>
      <c r="N15" s="17">
        <v>90</v>
      </c>
      <c r="O15" s="18">
        <v>41</v>
      </c>
      <c r="P15" s="18">
        <v>1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43</v>
      </c>
      <c r="F16" s="23">
        <v>0</v>
      </c>
      <c r="G16" s="24">
        <f>IF(AND(ISBLANK(D16),ISBLANK(E16)),"",D16+E16)</f>
        <v>133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31</v>
      </c>
      <c r="P16" s="23">
        <v>2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389</v>
      </c>
      <c r="E17" s="28">
        <f>IF(ISNUMBER($G17),SUM(E13:E16),"")</f>
        <v>176</v>
      </c>
      <c r="F17" s="28">
        <f>IF(ISNUMBER($G17),SUM(F13:F16),"")</f>
        <v>2</v>
      </c>
      <c r="G17" s="29">
        <f>IF(SUM($G13:$G16)+SUM($Q13:$Q16)&gt;0,SUM(G13:G16),"")</f>
        <v>565</v>
      </c>
      <c r="H17" s="27">
        <f>IF(ISNUMBER($G17),SUM(H13:H16),"")</f>
        <v>3</v>
      </c>
      <c r="I17" s="99"/>
      <c r="K17" s="96">
        <v>22182</v>
      </c>
      <c r="L17" s="97"/>
      <c r="M17" s="26" t="s">
        <v>18</v>
      </c>
      <c r="N17" s="27">
        <f>IF(ISNUMBER($G17),SUM(N13:N16),"")</f>
        <v>399</v>
      </c>
      <c r="O17" s="28">
        <f>IF(ISNUMBER($G17),SUM(O13:O16),"")</f>
        <v>185</v>
      </c>
      <c r="P17" s="28">
        <f>IF(ISNUMBER($G17),SUM(P13:P16),"")</f>
        <v>5</v>
      </c>
      <c r="Q17" s="29">
        <f>IF(SUM($G13:$G16)+SUM($Q13:$Q16)&gt;0,SUM(Q13:Q16),"")</f>
        <v>584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82</v>
      </c>
      <c r="E18" s="12">
        <v>54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96</v>
      </c>
      <c r="O18" s="12">
        <v>27</v>
      </c>
      <c r="P18" s="12">
        <v>3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27</v>
      </c>
      <c r="F19" s="18">
        <v>3</v>
      </c>
      <c r="G19" s="19">
        <f>IF(AND(ISBLANK(D19),ISBLANK(E19)),"",D19+E19)</f>
        <v>114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52</v>
      </c>
      <c r="P19" s="18">
        <v>1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82</v>
      </c>
      <c r="E20" s="18">
        <v>53</v>
      </c>
      <c r="F20" s="18">
        <v>0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29</v>
      </c>
      <c r="L20" s="93"/>
      <c r="M20" s="16">
        <v>3</v>
      </c>
      <c r="N20" s="17">
        <v>85</v>
      </c>
      <c r="O20" s="18">
        <v>35</v>
      </c>
      <c r="P20" s="18">
        <v>2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30</v>
      </c>
      <c r="F21" s="23">
        <v>2</v>
      </c>
      <c r="G21" s="24">
        <f>IF(AND(ISBLANK(D21),ISBLANK(E21)),"",D21+E21)</f>
        <v>114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40</v>
      </c>
      <c r="P21" s="23">
        <v>0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9497</v>
      </c>
      <c r="B22" s="97"/>
      <c r="C22" s="26" t="s">
        <v>18</v>
      </c>
      <c r="D22" s="27">
        <f>IF(ISNUMBER($G22),SUM(D18:D21),"")</f>
        <v>335</v>
      </c>
      <c r="E22" s="28">
        <f>IF(ISNUMBER($G22),SUM(E18:E21),"")</f>
        <v>164</v>
      </c>
      <c r="F22" s="28">
        <f>IF(ISNUMBER($G22),SUM(F18:F21),"")</f>
        <v>6</v>
      </c>
      <c r="G22" s="29">
        <f>IF(SUM($G18:$G21)+SUM($Q18:$Q21)&gt;0,SUM(G18:G21),"")</f>
        <v>499</v>
      </c>
      <c r="H22" s="27">
        <f>IF(ISNUMBER($G22),SUM(H18:H21),"")</f>
        <v>2</v>
      </c>
      <c r="I22" s="99"/>
      <c r="K22" s="96">
        <v>15845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154</v>
      </c>
      <c r="P22" s="28">
        <f>IF(ISNUMBER($G22),SUM(P18:P21),"")</f>
        <v>6</v>
      </c>
      <c r="Q22" s="29">
        <f>IF(SUM($G18:$G21)+SUM($Q18:$Q21)&gt;0,SUM(Q18:Q21),"")</f>
        <v>514</v>
      </c>
      <c r="R22" s="27">
        <f>IF(ISNUMBER($G22),SUM(R18:R21),"")</f>
        <v>2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104</v>
      </c>
      <c r="E23" s="12">
        <v>45</v>
      </c>
      <c r="F23" s="12">
        <v>4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84</v>
      </c>
      <c r="O23" s="12">
        <v>52</v>
      </c>
      <c r="P23" s="12">
        <v>1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53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35</v>
      </c>
      <c r="P24" s="18">
        <v>3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97</v>
      </c>
      <c r="E25" s="18">
        <v>45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97</v>
      </c>
      <c r="O25" s="18">
        <v>34</v>
      </c>
      <c r="P25" s="18">
        <v>3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43</v>
      </c>
      <c r="F26" s="23">
        <v>0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110</v>
      </c>
      <c r="O26" s="23">
        <v>53</v>
      </c>
      <c r="P26" s="23">
        <v>2</v>
      </c>
      <c r="Q26" s="24">
        <f>IF(AND(ISBLANK(N26),ISBLANK(O26)),"",N26+O26)</f>
        <v>163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11056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186</v>
      </c>
      <c r="F27" s="28">
        <f>IF(ISNUMBER($G27),SUM(F23:F26),"")</f>
        <v>4</v>
      </c>
      <c r="G27" s="29">
        <f>IF(SUM($G23:$G26)+SUM($Q23:$Q26)&gt;0,SUM(G23:G26),"")</f>
        <v>563</v>
      </c>
      <c r="H27" s="27">
        <f>IF(ISNUMBER($G27),SUM(H23:H26),"")</f>
        <v>3</v>
      </c>
      <c r="I27" s="99"/>
      <c r="K27" s="96">
        <v>17935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174</v>
      </c>
      <c r="P27" s="28">
        <f>IF(ISNUMBER($G27),SUM(P23:P26),"")</f>
        <v>9</v>
      </c>
      <c r="Q27" s="29">
        <f>IF(SUM($G23:$G26)+SUM($Q23:$Q26)&gt;0,SUM(Q23:Q26),"")</f>
        <v>553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105</v>
      </c>
      <c r="E28" s="12">
        <v>54</v>
      </c>
      <c r="F28" s="12">
        <v>1</v>
      </c>
      <c r="G28" s="13">
        <f>IF(AND(ISBLANK(D28),ISBLANK(E28)),"",D28+E28)</f>
        <v>159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95</v>
      </c>
      <c r="O28" s="12">
        <v>54</v>
      </c>
      <c r="P28" s="12">
        <v>3</v>
      </c>
      <c r="Q28" s="13">
        <f>IF(AND(ISBLANK(N28),ISBLANK(O28)),"",N28+O28)</f>
        <v>149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43</v>
      </c>
      <c r="F29" s="18">
        <v>2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105</v>
      </c>
      <c r="O29" s="18">
        <v>52</v>
      </c>
      <c r="P29" s="18">
        <v>1</v>
      </c>
      <c r="Q29" s="19">
        <f>IF(AND(ISBLANK(N29),ISBLANK(O29)),"",N29+O29)</f>
        <v>157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92</v>
      </c>
      <c r="E30" s="18">
        <v>27</v>
      </c>
      <c r="F30" s="18">
        <v>1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85</v>
      </c>
      <c r="O30" s="18">
        <v>54</v>
      </c>
      <c r="P30" s="18">
        <v>1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27</v>
      </c>
      <c r="F31" s="23">
        <v>4</v>
      </c>
      <c r="G31" s="24">
        <f>IF(AND(ISBLANK(D31),ISBLANK(E31)),"",D31+E31)</f>
        <v>115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36</v>
      </c>
      <c r="P31" s="23">
        <v>4</v>
      </c>
      <c r="Q31" s="24">
        <f>IF(AND(ISBLANK(N31),ISBLANK(O31)),"",N31+O31)</f>
        <v>122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11053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151</v>
      </c>
      <c r="F32" s="28">
        <f>IF(ISNUMBER($G32),SUM(F28:F31),"")</f>
        <v>8</v>
      </c>
      <c r="G32" s="29">
        <f>IF(SUM($G28:$G31)+SUM($Q28:$Q31)&gt;0,SUM(G28:G31),"")</f>
        <v>527</v>
      </c>
      <c r="H32" s="27">
        <f>IF(ISNUMBER($G32),SUM(H28:H31),"")</f>
        <v>1</v>
      </c>
      <c r="I32" s="99"/>
      <c r="K32" s="96">
        <v>7610</v>
      </c>
      <c r="L32" s="97"/>
      <c r="M32" s="26" t="s">
        <v>18</v>
      </c>
      <c r="N32" s="27">
        <f>IF(ISNUMBER($G32),SUM(N28:N31),"")</f>
        <v>371</v>
      </c>
      <c r="O32" s="28">
        <f>IF(ISNUMBER($G32),SUM(O28:O31),"")</f>
        <v>196</v>
      </c>
      <c r="P32" s="28">
        <f>IF(ISNUMBER($G32),SUM(P28:P31),"")</f>
        <v>9</v>
      </c>
      <c r="Q32" s="29">
        <f>IF(SUM($G28:$G31)+SUM($Q28:$Q31)&gt;0,SUM(Q28:Q31),"")</f>
        <v>567</v>
      </c>
      <c r="R32" s="27">
        <f>IF(ISNUMBER($G32),SUM(R28:R31),"")</f>
        <v>3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98</v>
      </c>
      <c r="E33" s="12">
        <v>63</v>
      </c>
      <c r="F33" s="12">
        <v>0</v>
      </c>
      <c r="G33" s="13">
        <f>IF(AND(ISBLANK(D33),ISBLANK(E33)),"",D33+E33)</f>
        <v>161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90</v>
      </c>
      <c r="O33" s="12">
        <v>36</v>
      </c>
      <c r="P33" s="12">
        <v>3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36</v>
      </c>
      <c r="F34" s="18">
        <v>2</v>
      </c>
      <c r="G34" s="19">
        <f>IF(AND(ISBLANK(D34),ISBLANK(E34)),"",D34+E34)</f>
        <v>124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79</v>
      </c>
      <c r="O34" s="18">
        <v>35</v>
      </c>
      <c r="P34" s="18">
        <v>2</v>
      </c>
      <c r="Q34" s="19">
        <f>IF(AND(ISBLANK(N34),ISBLANK(O34)),"",N34+O34)</f>
        <v>114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96</v>
      </c>
      <c r="E35" s="18">
        <v>60</v>
      </c>
      <c r="F35" s="18">
        <v>1</v>
      </c>
      <c r="G35" s="19">
        <f>IF(AND(ISBLANK(D35),ISBLANK(E35)),"",D35+E35)</f>
        <v>156</v>
      </c>
      <c r="H35" s="20">
        <f>IF(OR(ISNUMBER($G35),ISNUMBER($Q35)),(SIGN(N($G35)-N($Q35))+1)/2,"")</f>
        <v>0.5</v>
      </c>
      <c r="I35" s="15"/>
      <c r="K35" s="92" t="s">
        <v>39</v>
      </c>
      <c r="L35" s="93"/>
      <c r="M35" s="16">
        <v>3</v>
      </c>
      <c r="N35" s="17">
        <v>94</v>
      </c>
      <c r="O35" s="18">
        <v>62</v>
      </c>
      <c r="P35" s="18">
        <v>1</v>
      </c>
      <c r="Q35" s="19">
        <f>IF(AND(ISBLANK(N35),ISBLANK(O35)),"",N35+O35)</f>
        <v>156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54</v>
      </c>
      <c r="F36" s="23">
        <v>1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52</v>
      </c>
      <c r="P36" s="23">
        <v>1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6380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213</v>
      </c>
      <c r="F37" s="28">
        <f>IF(ISNUMBER($G37),SUM(F33:F36),"")</f>
        <v>4</v>
      </c>
      <c r="G37" s="29">
        <f>IF(SUM($G33:$G36)+SUM($Q33:$Q36)&gt;0,SUM(G33:G36),"")</f>
        <v>590</v>
      </c>
      <c r="H37" s="27">
        <f>IF(ISNUMBER($G37),SUM(H33:H36),"")</f>
        <v>3.5</v>
      </c>
      <c r="I37" s="99"/>
      <c r="K37" s="96">
        <v>8354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185</v>
      </c>
      <c r="P37" s="28">
        <f>IF(ISNUMBER($G37),SUM(P33:P36),"")</f>
        <v>7</v>
      </c>
      <c r="Q37" s="29">
        <f>IF(SUM($G33:$G36)+SUM($Q33:$Q36)&gt;0,SUM(Q33:Q36),"")</f>
        <v>538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2243</v>
      </c>
      <c r="E39" s="34">
        <f>IF(ISNUMBER($G39),SUM(E12,E17,E22,E27,E32,E37),"")</f>
        <v>1043</v>
      </c>
      <c r="F39" s="34">
        <f>IF(ISNUMBER($G39),SUM(F12,F17,F22,F27,F32,F37),"")</f>
        <v>31</v>
      </c>
      <c r="G39" s="35">
        <f>IF(SUM($G$8:$G$37)+SUM($Q$8:$Q$37)&gt;0,SUM(G12,G17,G22,G27,G32,G37),"")</f>
        <v>3286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2228</v>
      </c>
      <c r="O39" s="34">
        <f>IF(ISNUMBER($G39),SUM(O12,O17,O22,O27,O32,O37),"")</f>
        <v>1038</v>
      </c>
      <c r="P39" s="34">
        <f>IF(ISNUMBER($G39),SUM(P12,P17,P22,P27,P32,P37),"")</f>
        <v>48</v>
      </c>
      <c r="Q39" s="35">
        <f>IF(SUM($G$8:$G$37)+SUM($Q$8:$Q$37)&gt;0,SUM(Q12,Q17,Q22,Q27,Q32,Q37),"")</f>
        <v>3266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KK Vyškov B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65</v>
      </c>
      <c r="B57" s="72" t="s">
        <v>66</v>
      </c>
      <c r="C57" s="73"/>
      <c r="D57" s="63">
        <v>14145</v>
      </c>
      <c r="E57" s="72" t="s">
        <v>67</v>
      </c>
      <c r="F57" s="75"/>
      <c r="G57" s="75"/>
      <c r="H57" s="73"/>
      <c r="I57" s="63">
        <v>9497</v>
      </c>
      <c r="J57" s="44"/>
      <c r="K57" s="64">
        <v>61</v>
      </c>
      <c r="L57" s="72" t="s">
        <v>68</v>
      </c>
      <c r="M57" s="73"/>
      <c r="N57" s="63">
        <v>26059</v>
      </c>
      <c r="O57" s="72" t="s">
        <v>69</v>
      </c>
      <c r="P57" s="75"/>
      <c r="Q57" s="75"/>
      <c r="R57" s="73"/>
      <c r="S57" s="65">
        <v>8354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2023-10-21T17:38:12Z</dcterms:modified>
</cp:coreProperties>
</file>